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435"/>
  </bookViews>
  <sheets>
    <sheet name="Lis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J12" i="1"/>
  <c r="J13" i="1"/>
  <c r="J10" i="1"/>
  <c r="I14" i="1" l="1"/>
  <c r="H10" i="1"/>
  <c r="H14" i="1" s="1"/>
  <c r="E14" i="1"/>
  <c r="J14" i="1" l="1"/>
</calcChain>
</file>

<file path=xl/sharedStrings.xml><?xml version="1.0" encoding="utf-8"?>
<sst xmlns="http://schemas.openxmlformats.org/spreadsheetml/2006/main" count="53" uniqueCount="50">
  <si>
    <t>ELIN d.o.o. u stečaju</t>
  </si>
  <si>
    <t>R. br.</t>
  </si>
  <si>
    <t>01.</t>
  </si>
  <si>
    <t>02.</t>
  </si>
  <si>
    <t>03.</t>
  </si>
  <si>
    <t>04.</t>
  </si>
  <si>
    <t>Naziv stečajnog vjerovnika</t>
  </si>
  <si>
    <t>Sjedište</t>
  </si>
  <si>
    <t>Osnova tražbine</t>
  </si>
  <si>
    <t>Priznato (kn)</t>
  </si>
  <si>
    <t>Isplata AORPS</t>
  </si>
  <si>
    <t>Isplata po čl. 86</t>
  </si>
  <si>
    <t>Opis isplate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</si>
  <si>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</si>
  <si>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</si>
  <si>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</si>
  <si>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</si>
  <si>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</si>
  <si>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</si>
  <si>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</si>
  <si>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</si>
  <si>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</si>
  <si>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</si>
  <si>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</si>
  <si>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SULIMANEC JOSIP</t>
  </si>
  <si>
    <t>TUŠEK NATALIJA</t>
  </si>
  <si>
    <t>RH, MINISTARSTVO FINANCIJA, POREZNA UPRAVA KOPRIVNICA</t>
  </si>
  <si>
    <t>AGENCIJA ZA OSIGURANJE RADNIČKIH POTRAŽIVANJA U SLUČAJU STEČAJA POSLODAVCA</t>
  </si>
  <si>
    <t>Koprivnica, Kraljice Jelene 72</t>
  </si>
  <si>
    <t>Koprivnički bregi, Kralja Tomislava 33</t>
  </si>
  <si>
    <t>Područni ured Koprivnica</t>
  </si>
  <si>
    <t>Zagreb</t>
  </si>
  <si>
    <t>neisplaćene plaće i otpremina</t>
  </si>
  <si>
    <t>porezi i doprinosi</t>
  </si>
  <si>
    <t>otpremnina</t>
  </si>
  <si>
    <t>isplata potraživanja za Nataliju Tušek na teret Agencije</t>
  </si>
  <si>
    <t>isplata za Nataliju Tušek</t>
  </si>
  <si>
    <t>UKUPNO (kn)</t>
  </si>
  <si>
    <t>TRGOVAČKI SUD U VARAŽDINU</t>
  </si>
  <si>
    <t>Na poslovni broj St-151/12</t>
  </si>
  <si>
    <t>TABLICA PRIJAVLJENIH TRAŽBINA</t>
  </si>
  <si>
    <t xml:space="preserve">                     I. viši isplatni red</t>
  </si>
  <si>
    <t>M.P.</t>
  </si>
  <si>
    <t>Stečajna upraviteljica</t>
  </si>
  <si>
    <t>_______________________________</t>
  </si>
  <si>
    <t>U Varaždinu, 09. svibnja 2016. godine</t>
  </si>
  <si>
    <t>NAKNADNA DIOBA</t>
  </si>
  <si>
    <t>Utvrđena tražbina (nakon isplate AORPS)</t>
  </si>
  <si>
    <t>I. izvršena dioba 11,82 %</t>
  </si>
  <si>
    <t>Prijedlog II. Naknadne diobe 1,759 %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</si>
</sst>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2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" fontId="0" fillId="0" borderId="1" xfId="0" applyNumberFormat="1" applyBorder="1"/>
    <xf numFmtId="0" fontId="0" fillId="0" borderId="3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/>
    <xf numFmtId="4" fontId="0" fillId="0" borderId="6" xfId="0" applyNumberFormat="1" applyBorder="1" applyAlignment="1">
      <alignment horizontal="center"/>
    </xf>
    <xf numFmtId="4" fontId="0" fillId="0" borderId="6" xfId="0" applyNumberFormat="1" applyBorder="1" applyAlignment="1">
      <alignment horizontal="center" wrapText="1"/>
    </xf>
    <xf numFmtId="164" fontId="0" fillId="0" borderId="6" xfId="0" applyNumberFormat="1" applyBorder="1" applyAlignment="1">
      <alignment horizontal="center" wrapText="1"/>
    </xf>
    <xf numFmtId="0" fontId="0" fillId="0" borderId="7" xfId="0" applyBorder="1"/>
    <xf numFmtId="0" fontId="0" fillId="0" borderId="8" xfId="0" applyBorder="1"/>
    <xf numFmtId="4" fontId="0" fillId="0" borderId="8" xfId="0" applyNumberFormat="1" applyBorder="1"/>
    <xf numFmtId="4" fontId="0" fillId="0" borderId="9" xfId="0" applyNumberFormat="1" applyBorder="1"/>
    <xf numFmtId="0" fontId="0" fillId="0" borderId="2" xfId="0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/>
    <xf numFmtId="4" fontId="0" fillId="2" borderId="8" xfId="0" applyNumberFormat="1" applyFill="1" applyBorder="1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7" workbookViewId="0">
      <selection activeCell="L8" sqref="L8"/>
    </sheetView>
  </sheetViews>
  <sheetFormatPr defaultRowHeight="15" x14ac:dyDescent="0.25"/>
  <cols>
    <col min="1" max="1" width="4.5703125" customWidth="1"/>
    <col min="2" max="2" width="22.85546875" customWidth="1"/>
    <col min="3" max="3" width="15.140625" customWidth="1"/>
    <col min="4" max="4" width="14.85546875" customWidth="1"/>
    <col min="5" max="5" width="12" customWidth="1"/>
    <col min="6" max="6" width="9.5703125" customWidth="1"/>
    <col min="7" max="7" width="8" customWidth="1"/>
    <col min="8" max="8" width="11.5703125" customWidth="1"/>
    <col min="9" max="9" width="10.42578125" customWidth="1"/>
    <col min="10" max="10" width="10" customWidth="1"/>
    <col min="11" max="11" width="11.5703125" customWidth="1"/>
    <col min="12" max="13" width="15.7109375" customWidth="1"/>
  </cols>
  <sheetData>
    <row r="1" spans="1:11" x14ac:dyDescent="0.25">
      <c r="A1" t="s">
        <v>0</v>
      </c>
      <c r="H1" t="s">
        <v>38</v>
      </c>
    </row>
    <row r="2" spans="1:11" x14ac:dyDescent="0.25">
      <c r="H2" t="s">
        <v>39</v>
      </c>
    </row>
    <row r="4" spans="1:11" ht="15.75" x14ac:dyDescent="0.25">
      <c r="D4" s="24" t="s">
        <v>40</v>
      </c>
    </row>
    <row r="5" spans="1:11" x14ac:dyDescent="0.25">
      <c r="D5" t="s">
        <v>41</v>
      </c>
    </row>
    <row r="6" spans="1:11" x14ac:dyDescent="0.25">
      <c r="D6" s="25" t="s">
        <v>46</v>
      </c>
    </row>
    <row r="7" spans="1:11" ht="15.75" thickBot="1" x14ac:dyDescent="0.3"/>
    <row r="8" spans="1:11" ht="75" x14ac:dyDescent="0.25">
      <c r="A8" s="19" t="s">
        <v>1</v>
      </c>
      <c r="B8" s="6" t="s">
        <v>6</v>
      </c>
      <c r="C8" s="7" t="s">
        <v>7</v>
      </c>
      <c r="D8" s="7" t="s">
        <v>8</v>
      </c>
      <c r="E8" s="7" t="s">
        <v>9</v>
      </c>
      <c r="F8" s="6" t="s">
        <v>10</v>
      </c>
      <c r="G8" s="6" t="s">
        <v>11</v>
      </c>
      <c r="H8" s="6" t="s">
        <v>47</v>
      </c>
      <c r="I8" s="6" t="s">
        <v>48</v>
      </c>
      <c r="J8" s="20" t="s">
        <v>49</v>
      </c>
      <c r="K8" s="8" t="s">
        <v>12</v>
      </c>
    </row>
    <row r="9" spans="1:11" x14ac:dyDescent="0.25">
      <c r="A9" s="9" t="s">
        <v>13</v>
      </c>
      <c r="B9" s="3" t="s">
        <v>14</v>
      </c>
      <c r="C9" s="3" t="s">
        <v>15</v>
      </c>
      <c r="D9" s="3" t="s">
        <v>16</v>
      </c>
      <c r="E9" s="3" t="s">
        <v>17</v>
      </c>
      <c r="F9" s="3" t="s">
        <v>18</v>
      </c>
      <c r="G9" s="3" t="s">
        <v>19</v>
      </c>
      <c r="H9" s="3" t="s">
        <v>20</v>
      </c>
      <c r="I9" s="3" t="s">
        <v>21</v>
      </c>
      <c r="J9" s="21" t="s">
        <v>22</v>
      </c>
      <c r="K9" s="10" t="s">
        <v>23</v>
      </c>
    </row>
    <row r="10" spans="1:11" ht="45" x14ac:dyDescent="0.25">
      <c r="A10" s="11" t="s">
        <v>2</v>
      </c>
      <c r="B10" s="1" t="s">
        <v>24</v>
      </c>
      <c r="C10" s="2" t="s">
        <v>28</v>
      </c>
      <c r="D10" s="4" t="s">
        <v>32</v>
      </c>
      <c r="E10" s="5">
        <v>99062</v>
      </c>
      <c r="F10" s="5">
        <v>0</v>
      </c>
      <c r="G10" s="5">
        <v>0</v>
      </c>
      <c r="H10" s="5">
        <f t="shared" ref="H10" si="0">SUM(E10:G10)</f>
        <v>99062</v>
      </c>
      <c r="I10" s="5">
        <v>11356.44</v>
      </c>
      <c r="J10" s="22">
        <f>H10*1.759/100</f>
        <v>1742.5005799999999</v>
      </c>
      <c r="K10" s="12" t="s">
        <v>34</v>
      </c>
    </row>
    <row r="11" spans="1:11" ht="45" x14ac:dyDescent="0.25">
      <c r="A11" s="11" t="s">
        <v>3</v>
      </c>
      <c r="B11" s="1" t="s">
        <v>25</v>
      </c>
      <c r="C11" s="2" t="s">
        <v>29</v>
      </c>
      <c r="D11" s="4" t="s">
        <v>32</v>
      </c>
      <c r="E11" s="5">
        <v>43917.120000000003</v>
      </c>
      <c r="F11" s="5">
        <v>12348</v>
      </c>
      <c r="G11" s="5">
        <v>5351.2</v>
      </c>
      <c r="H11" s="5">
        <v>26217.919999999998</v>
      </c>
      <c r="I11" s="5">
        <v>3005.62</v>
      </c>
      <c r="J11" s="22">
        <f t="shared" ref="J11:J13" si="1">H11*1.759/100</f>
        <v>461.17321279999999</v>
      </c>
      <c r="K11" s="12" t="s">
        <v>34</v>
      </c>
    </row>
    <row r="12" spans="1:11" ht="45" x14ac:dyDescent="0.25">
      <c r="A12" s="11" t="s">
        <v>4</v>
      </c>
      <c r="B12" s="2" t="s">
        <v>26</v>
      </c>
      <c r="C12" s="2" t="s">
        <v>30</v>
      </c>
      <c r="D12" s="4" t="s">
        <v>33</v>
      </c>
      <c r="E12" s="5">
        <v>2712386.09</v>
      </c>
      <c r="F12" s="5">
        <v>3579.58</v>
      </c>
      <c r="G12" s="5">
        <v>4373.9799999999996</v>
      </c>
      <c r="H12" s="5">
        <v>2704432.53</v>
      </c>
      <c r="I12" s="5">
        <v>310035.53999999998</v>
      </c>
      <c r="J12" s="22">
        <f t="shared" si="1"/>
        <v>47570.968202699994</v>
      </c>
      <c r="K12" s="13" t="s">
        <v>33</v>
      </c>
    </row>
    <row r="13" spans="1:11" ht="75" x14ac:dyDescent="0.25">
      <c r="A13" s="11" t="s">
        <v>5</v>
      </c>
      <c r="B13" s="2" t="s">
        <v>27</v>
      </c>
      <c r="C13" s="1" t="s">
        <v>31</v>
      </c>
      <c r="D13" s="4" t="s">
        <v>35</v>
      </c>
      <c r="E13" s="5">
        <v>0</v>
      </c>
      <c r="F13" s="5">
        <v>0</v>
      </c>
      <c r="G13" s="5">
        <v>0</v>
      </c>
      <c r="H13" s="5">
        <v>15927.58</v>
      </c>
      <c r="I13" s="5">
        <v>1825.93</v>
      </c>
      <c r="J13" s="22">
        <f t="shared" si="1"/>
        <v>280.16613219999999</v>
      </c>
      <c r="K13" s="14" t="s">
        <v>36</v>
      </c>
    </row>
    <row r="14" spans="1:11" ht="15.75" thickBot="1" x14ac:dyDescent="0.3">
      <c r="A14" s="15"/>
      <c r="B14" s="16"/>
      <c r="C14" s="16"/>
      <c r="D14" s="16" t="s">
        <v>37</v>
      </c>
      <c r="E14" s="17">
        <f>SUM(E10:E13)</f>
        <v>2855365.21</v>
      </c>
      <c r="F14" s="17"/>
      <c r="G14" s="17"/>
      <c r="H14" s="17">
        <f>SUM(H10:H13)</f>
        <v>2845640.03</v>
      </c>
      <c r="I14" s="17">
        <f>SUM(I10:I13)</f>
        <v>326223.52999999997</v>
      </c>
      <c r="J14" s="23">
        <f>SUM(J10:J13)</f>
        <v>50054.808127699995</v>
      </c>
      <c r="K14" s="18"/>
    </row>
    <row r="17" spans="2:9" x14ac:dyDescent="0.25">
      <c r="B17" t="s">
        <v>45</v>
      </c>
      <c r="G17" t="s">
        <v>42</v>
      </c>
      <c r="I17" t="s">
        <v>43</v>
      </c>
    </row>
    <row r="20" spans="2:9" x14ac:dyDescent="0.25">
      <c r="I20" t="s">
        <v>44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ODVJ</cp:lastModifiedBy>
  <cp:lastPrinted>2016-05-09T05:16:57Z</cp:lastPrinted>
  <dcterms:created xsi:type="dcterms:W3CDTF">2016-05-08T20:16:46Z</dcterms:created>
  <dcterms:modified xsi:type="dcterms:W3CDTF">2016-05-17T12:51:03Z</dcterms:modified>
</cp:coreProperties>
</file>